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." sheetId="2" r:id="rId1"/>
    <sheet name="Вопрос 1.4 Охрана-2" sheetId="4" state="hidden" r:id="rId2"/>
    <sheet name="Лист3" sheetId="5" state="hidden" r:id="rId3"/>
    <sheet name="Вопрос 1.3 Энергетическое обсле" sheetId="6" state="hidden" r:id="rId4"/>
    <sheet name="Вопрос 1.4 Облигации + рейтинг" sheetId="7" state="hidden" r:id="rId5"/>
    <sheet name="0" sheetId="8" state="hidden" r:id="rId6"/>
    <sheet name="Лист1" sheetId="9" state="hidden" r:id="rId7"/>
    <sheet name="Лист4" sheetId="10" state="hidden" r:id="rId8"/>
    <sheet name="Вопрос 1.4 Аукцион продавца" sheetId="11" state="hidden" r:id="rId9"/>
    <sheet name="Вопрос 1.4  Охрана-1" sheetId="12" state="hidden" r:id="rId10"/>
    <sheet name="Вопрос 1.5 Энергоучет" sheetId="13" state="hidden" r:id="rId11"/>
    <sheet name="Вопрос 1.5 Охрана-2" sheetId="14" state="hidden" r:id="rId12"/>
    <sheet name="Вопрос 1.3 комиссия СМИ" sheetId="15" state="hidden" r:id="rId13"/>
    <sheet name="Лист5" sheetId="16" state="hidden" r:id="rId14"/>
    <sheet name="Лист2" sheetId="17" state="hidden" r:id="rId15"/>
    <sheet name="Лист6" sheetId="18" state="hidden" r:id="rId16"/>
    <sheet name="Лист7" sheetId="19" state="hidden" r:id="rId17"/>
    <sheet name="Лист8" sheetId="20" state="hidden" r:id="rId18"/>
    <sheet name="Лист9" sheetId="21" state="hidden" r:id="rId19"/>
    <sheet name="Лист10" sheetId="22" state="hidden" r:id="rId20"/>
    <sheet name="Лист11" sheetId="23" state="hidden" r:id="rId21"/>
    <sheet name="Лист12" sheetId="24" state="hidden" r:id="rId22"/>
    <sheet name="Лист13" sheetId="25" state="hidden" r:id="rId23"/>
    <sheet name="Лист14" sheetId="26" state="hidden" r:id="rId24"/>
    <sheet name="Лист15" sheetId="27" state="hidden" r:id="rId25"/>
    <sheet name="Лист16" sheetId="28" state="hidden" r:id="rId26"/>
    <sheet name="Лист17" sheetId="29" state="hidden" r:id="rId27"/>
    <sheet name="Лист18" sheetId="30" state="hidden" r:id="rId28"/>
    <sheet name="Лист19" sheetId="31" state="hidden" r:id="rId29"/>
    <sheet name="Лист20" sheetId="32" state="hidden" r:id="rId30"/>
    <sheet name="Лист21" sheetId="33" state="hidden" r:id="rId31"/>
  </sheets>
  <definedNames>
    <definedName name="_xlnm._FilterDatabase" localSheetId="0" hidden="1">'.'!$A$3:$L$3</definedName>
    <definedName name="_xlnm._FilterDatabase" localSheetId="12" hidden="1">'Вопрос 1.3 комиссия СМИ'!$K$1:$K$3</definedName>
    <definedName name="_xlnm._FilterDatabase" localSheetId="8" hidden="1">'Вопрос 1.4 Аукцион продавца'!$K$1:$K$4</definedName>
    <definedName name="_xlnm.Print_Area" localSheetId="0">'.'!$A$1:$I$4</definedName>
    <definedName name="_xlnm.Print_Area" localSheetId="12">'Вопрос 1.3 комиссия СМИ'!$A$1:$L$7</definedName>
    <definedName name="_xlnm.Print_Area" localSheetId="3">'Вопрос 1.3 Энергетическое обсле'!$A$1:$K$7</definedName>
    <definedName name="_xlnm.Print_Area" localSheetId="9">'Вопрос 1.4  Охрана-1'!$A$1:$J$6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">'Вопрос 1.4 Охрана-2'!$A$1:$L$10</definedName>
    <definedName name="_xlnm.Print_Area" localSheetId="11">'Вопрос 1.5 Охрана-2'!$A$1:$K$9</definedName>
    <definedName name="_xlnm.Print_Area" localSheetId="10">'Вопрос 1.5 Энергоучет'!$A$1:$K$8</definedName>
  </definedNames>
  <calcPr calcId="145621"/>
</workbook>
</file>

<file path=xl/calcChain.xml><?xml version="1.0" encoding="utf-8"?>
<calcChain xmlns="http://schemas.openxmlformats.org/spreadsheetml/2006/main">
  <c r="H8" i="7" l="1"/>
  <c r="H7" i="6"/>
</calcChain>
</file>

<file path=xl/sharedStrings.xml><?xml version="1.0" encoding="utf-8"?>
<sst xmlns="http://schemas.openxmlformats.org/spreadsheetml/2006/main" count="194" uniqueCount="83">
  <si>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</si>
  <si>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</si>
  <si>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</si>
  <si>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</si>
  <si>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</si>
  <si>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</si>
  <si>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</si>
  <si>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</si>
  <si>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</si>
  <si>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</si>
  <si>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</si>
  <si>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</si>
  <si>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</si>
  <si>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филиалы</t>
  </si>
  <si>
    <t>ОМТС</t>
  </si>
  <si>
    <t>Подряды</t>
  </si>
  <si>
    <t>СЭС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</si>
  <si>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</si>
  <si>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</si>
  <si>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МВС</t>
  </si>
  <si>
    <t>ИА</t>
  </si>
  <si>
    <t>Конкурс</t>
  </si>
  <si>
    <t>Запрос предложений</t>
  </si>
  <si>
    <t>Оказание услуг по диагностике  методом рентгенографии элегазового оборудования электросетевых объектов 35-220 кВ для нужд ЮЭС-филиала ПАО "Россети Московский регион в 2026г.</t>
  </si>
  <si>
    <t>082-0035329</t>
  </si>
  <si>
    <t>ЮЭС</t>
  </si>
  <si>
    <t>Лагутин А.М.</t>
  </si>
  <si>
    <t>ВОПРОС №1.4</t>
  </si>
  <si>
    <t>ПРИЛОЖЕНИЕ № 1.4 к протоколу от 26.05.2026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</si>
  <si>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</si>
  <si>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</si>
  <si>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Поставки</t>
  </si>
  <si>
    <t>Поставка оборудования связи с ПО и выполнение услуг шеф-монтажа ПС 110 Кв "Клязьма" (ЗНТ 062-0010640)</t>
  </si>
  <si>
    <t>062-0010640</t>
  </si>
  <si>
    <t>ОК</t>
  </si>
  <si>
    <t>СЭС / ОМТС</t>
  </si>
  <si>
    <t>Поставка роутеров</t>
  </si>
  <si>
    <t>062-0004693</t>
  </si>
  <si>
    <t>29.02.2024</t>
  </si>
  <si>
    <t>НЕ МСП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</si>
  <si>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</si>
  <si>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</si>
  <si>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</si>
  <si>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</si>
  <si>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</si>
  <si>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</si>
  <si>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Арешкин А.А.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</si>
  <si>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</si>
  <si>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</si>
  <si>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</si>
  <si>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</si>
  <si>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</si>
  <si>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</si>
  <si>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</si>
  <si>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</si>
  <si>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</si>
  <si>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</si>
  <si>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</si>
  <si>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</si>
  <si>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</si>
  <si>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</si>
  <si>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</si>
  <si>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</si>
  <si>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№1.4 к протоколу от 02.06.2026 №</t>
  </si>
  <si>
    <t>Перечень лотов на утверждение Извещения, Документации о закупке и руководства по экспертной оценке (Охрана-1)</t>
  </si>
  <si>
    <t>Срок начала поставки / Окончания выполнения работ, услуг</t>
  </si>
  <si>
    <t>ВОПРОС № 1.5</t>
  </si>
  <si>
    <t>ПРИЛОЖЕНИЕ № 1.5 к протоколу от 21.05.2026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</si>
  <si>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</si>
  <si>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</si>
  <si>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</si>
  <si>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02.06.2026 №</t>
  </si>
  <si>
    <t>Перечень лотов на утверждение  закупочной документации (Охрана-2)</t>
  </si>
  <si>
    <t xml:space="preserve"> 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</si>
  <si>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</si>
  <si>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</si>
  <si>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</si>
  <si>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</si>
  <si>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</si>
  <si>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</si>
  <si>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</si>
  <si>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</si>
  <si>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к протоколу от 09.06.2026 № РМР/2010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</si>
</sst>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_-;\-* #,##0_-;_-* &quot;-&quot;_-;_-@_-"/>
    <numFmt numFmtId="168" formatCode="_-* #,##0.00_р_._-;\-* #,##0.00_р_._-;_-* &quot;-&quot;??_р_.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2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  <family val="1"/>
      <charset val="204"/>
    </font>
    <font>
      <b/>
      <sz val="1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9" borderId="0" applyNumberFormat="0" applyBorder="0" applyProtection="0"/>
    <xf numFmtId="164" fontId="81" fillId="9" borderId="0" applyNumberFormat="0" applyBorder="0" applyProtection="0"/>
    <xf numFmtId="164" fontId="81" fillId="9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0" borderId="0" applyNumberFormat="0" applyBorder="0" applyProtection="0"/>
    <xf numFmtId="164" fontId="81" fillId="10" borderId="0" applyNumberFormat="0" applyBorder="0" applyProtection="0"/>
    <xf numFmtId="164" fontId="81" fillId="10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1" borderId="0" applyNumberFormat="0" applyBorder="0" applyProtection="0"/>
    <xf numFmtId="164" fontId="81" fillId="11" borderId="0" applyNumberFormat="0" applyBorder="0" applyProtection="0"/>
    <xf numFmtId="164" fontId="81" fillId="11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2" borderId="0" applyNumberFormat="0" applyBorder="0" applyProtection="0"/>
    <xf numFmtId="164" fontId="81" fillId="12" borderId="0" applyNumberFormat="0" applyBorder="0" applyProtection="0"/>
    <xf numFmtId="164" fontId="81" fillId="12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3" borderId="0" applyNumberFormat="0" applyBorder="0" applyProtection="0"/>
    <xf numFmtId="164" fontId="81" fillId="13" borderId="0" applyNumberFormat="0" applyBorder="0" applyProtection="0"/>
    <xf numFmtId="164" fontId="81" fillId="13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81" fillId="14" borderId="0" applyNumberFormat="0" applyBorder="0" applyProtection="0"/>
    <xf numFmtId="164" fontId="81" fillId="14" borderId="0" applyNumberFormat="0" applyBorder="0" applyProtection="0"/>
    <xf numFmtId="164" fontId="81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19" borderId="0" applyNumberFormat="0" applyBorder="0" applyProtection="0"/>
    <xf numFmtId="164" fontId="81" fillId="19" borderId="0" applyNumberFormat="0" applyBorder="0" applyProtection="0"/>
    <xf numFmtId="164" fontId="81" fillId="19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0" borderId="0" applyNumberFormat="0" applyBorder="0" applyProtection="0"/>
    <xf numFmtId="164" fontId="81" fillId="20" borderId="0" applyNumberFormat="0" applyBorder="0" applyProtection="0"/>
    <xf numFmtId="164" fontId="81" fillId="20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1" borderId="0" applyNumberFormat="0" applyBorder="0" applyProtection="0"/>
    <xf numFmtId="164" fontId="81" fillId="21" borderId="0" applyNumberFormat="0" applyBorder="0" applyProtection="0"/>
    <xf numFmtId="164" fontId="81" fillId="21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2" borderId="0" applyNumberFormat="0" applyBorder="0" applyProtection="0"/>
    <xf numFmtId="164" fontId="81" fillId="22" borderId="0" applyNumberFormat="0" applyBorder="0" applyProtection="0"/>
    <xf numFmtId="164" fontId="81" fillId="22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3" borderId="0" applyNumberFormat="0" applyBorder="0" applyProtection="0"/>
    <xf numFmtId="164" fontId="81" fillId="23" borderId="0" applyNumberFormat="0" applyBorder="0" applyProtection="0"/>
    <xf numFmtId="164" fontId="81" fillId="23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1" fillId="24" borderId="0" applyNumberFormat="0" applyBorder="0" applyProtection="0"/>
    <xf numFmtId="164" fontId="81" fillId="24" borderId="0" applyNumberFormat="0" applyBorder="0" applyProtection="0"/>
    <xf numFmtId="164" fontId="81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7" fontId="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9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1" fillId="0" borderId="0" applyFont="0" applyFill="0" applyBorder="0" applyProtection="0"/>
    <xf numFmtId="165" fontId="81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2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164" fontId="81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2" fillId="0" borderId="0"/>
    <xf numFmtId="175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3" fillId="0" borderId="0"/>
    <xf numFmtId="166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6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3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5" fontId="81" fillId="0" borderId="0"/>
    <xf numFmtId="0" fontId="81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1" fillId="0" borderId="0"/>
    <xf numFmtId="164" fontId="81" fillId="0" borderId="0"/>
    <xf numFmtId="0" fontId="62" fillId="0" borderId="0"/>
    <xf numFmtId="175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0" fontId="3" fillId="0" borderId="0"/>
    <xf numFmtId="166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164" fontId="81" fillId="0" borderId="0"/>
    <xf numFmtId="174" fontId="81" fillId="0" borderId="0"/>
    <xf numFmtId="176" fontId="81" fillId="0" borderId="0"/>
    <xf numFmtId="166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166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1" fillId="0" borderId="0"/>
    <xf numFmtId="0" fontId="81" fillId="0" borderId="0"/>
    <xf numFmtId="0" fontId="81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59" fillId="0" borderId="0"/>
    <xf numFmtId="164" fontId="59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6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5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5" fontId="81" fillId="0" borderId="0"/>
    <xf numFmtId="164" fontId="3" fillId="0" borderId="0"/>
    <xf numFmtId="175" fontId="81" fillId="0" borderId="0"/>
    <xf numFmtId="0" fontId="3" fillId="0" borderId="0"/>
    <xf numFmtId="175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75" fontId="81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5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0" fontId="81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5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164" fontId="81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175" fontId="81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3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73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6" fontId="81" fillId="0" borderId="0"/>
    <xf numFmtId="166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164" fontId="3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2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3" fillId="0" borderId="0"/>
    <xf numFmtId="0" fontId="6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0" fontId="81" fillId="0" borderId="0"/>
    <xf numFmtId="164" fontId="81" fillId="0" borderId="0"/>
    <xf numFmtId="164" fontId="81" fillId="0" borderId="0"/>
    <xf numFmtId="0" fontId="81" fillId="0" borderId="0"/>
    <xf numFmtId="164" fontId="81" fillId="0" borderId="0"/>
    <xf numFmtId="0" fontId="81" fillId="0" borderId="0"/>
    <xf numFmtId="164" fontId="81" fillId="0" borderId="0"/>
    <xf numFmtId="164" fontId="81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7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1" fillId="0" borderId="0" applyFont="0" applyFill="0" applyBorder="0" applyProtection="0"/>
    <xf numFmtId="9" fontId="81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5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68" fontId="2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59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8" fontId="30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81" fillId="0" borderId="0" applyFont="0" applyFill="0" applyBorder="0" applyProtection="0"/>
    <xf numFmtId="168" fontId="2" fillId="0" borderId="0" applyFill="0" applyBorder="0" applyProtection="0"/>
    <xf numFmtId="168" fontId="2" fillId="0" borderId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7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3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vertical="center" wrapText="1"/>
    </xf>
    <xf numFmtId="183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5" fillId="0" borderId="34" xfId="0" applyFont="1" applyBorder="1" applyAlignment="1">
      <alignment horizontal="left" vertical="center" wrapText="1"/>
    </xf>
    <xf numFmtId="0" fontId="75" fillId="0" borderId="34" xfId="0" applyFont="1" applyBorder="1" applyAlignment="1">
      <alignment vertical="center" wrapText="1"/>
    </xf>
    <xf numFmtId="0" fontId="75" fillId="0" borderId="34" xfId="0" applyFont="1" applyBorder="1" applyAlignment="1">
      <alignment horizontal="center" vertical="center" wrapText="1"/>
    </xf>
    <xf numFmtId="4" fontId="75" fillId="0" borderId="34" xfId="0" applyNumberFormat="1" applyFont="1" applyBorder="1" applyAlignment="1">
      <alignment horizontal="center" vertical="center" wrapText="1"/>
    </xf>
    <xf numFmtId="183" fontId="75" fillId="0" borderId="34" xfId="0" applyNumberFormat="1" applyFont="1" applyBorder="1" applyAlignment="1">
      <alignment horizontal="center" vertical="center" wrapText="1"/>
    </xf>
    <xf numFmtId="0" fontId="65" fillId="0" borderId="34" xfId="0" applyFont="1" applyBorder="1" applyAlignment="1">
      <alignment wrapText="1"/>
    </xf>
    <xf numFmtId="49" fontId="65" fillId="0" borderId="23" xfId="0" applyNumberFormat="1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0" fillId="0" borderId="0" xfId="0"/>
    <xf numFmtId="49" fontId="65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7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77" fillId="62" borderId="34" xfId="0" applyFont="1" applyFill="1" applyBorder="1" applyAlignment="1">
      <alignment horizontal="center" vertical="center" wrapText="1"/>
    </xf>
    <xf numFmtId="0" fontId="77" fillId="0" borderId="34" xfId="0" applyFont="1" applyBorder="1" applyAlignment="1">
      <alignment horizontal="center" vertical="center" wrapText="1"/>
    </xf>
    <xf numFmtId="4" fontId="77" fillId="0" borderId="34" xfId="0" applyNumberFormat="1" applyFont="1" applyBorder="1" applyAlignment="1">
      <alignment horizontal="center" vertical="center" wrapText="1"/>
    </xf>
    <xf numFmtId="183" fontId="77" fillId="0" borderId="34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83" fontId="65" fillId="0" borderId="23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6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3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9" fillId="0" borderId="23" xfId="0" applyFont="1" applyBorder="1" applyAlignment="1">
      <alignment horizontal="center" vertical="center" wrapText="1"/>
    </xf>
    <xf numFmtId="4" fontId="79" fillId="0" borderId="23" xfId="0" applyNumberFormat="1" applyFont="1" applyBorder="1" applyAlignment="1">
      <alignment vertical="center" wrapText="1"/>
    </xf>
    <xf numFmtId="183" fontId="79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4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5" fillId="62" borderId="23" xfId="0" applyFont="1" applyFill="1" applyBorder="1" applyAlignment="1">
      <alignment horizontal="left" vertical="center" wrapText="1"/>
    </xf>
    <xf numFmtId="0" fontId="75" fillId="62" borderId="23" xfId="0" applyFont="1" applyFill="1" applyBorder="1" applyAlignment="1">
      <alignment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75" fillId="0" borderId="23" xfId="0" applyFont="1" applyBorder="1" applyAlignment="1">
      <alignment horizontal="center" vertical="center" wrapText="1"/>
    </xf>
    <xf numFmtId="4" fontId="75" fillId="0" borderId="23" xfId="0" applyNumberFormat="1" applyFont="1" applyBorder="1" applyAlignment="1">
      <alignment horizontal="center" vertical="center" wrapText="1"/>
    </xf>
    <xf numFmtId="183" fontId="75" fillId="0" borderId="23" xfId="0" applyNumberFormat="1" applyFont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49" fontId="65" fillId="0" borderId="23" xfId="0" applyNumberFormat="1" applyFont="1" applyBorder="1" applyAlignment="1" applyProtection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80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0" borderId="36" xfId="0" applyFont="1" applyBorder="1" applyAlignment="1">
      <alignment vertical="center" wrapText="1"/>
    </xf>
    <xf numFmtId="0" fontId="75" fillId="0" borderId="31" xfId="0" applyFont="1" applyBorder="1" applyAlignment="1">
      <alignment horizontal="center" vertical="center" wrapText="1"/>
    </xf>
    <xf numFmtId="0" fontId="75" fillId="0" borderId="32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5" fillId="0" borderId="33" xfId="0" applyFont="1" applyBorder="1" applyAlignment="1">
      <alignment horizontal="center" vertical="center" wrapText="1"/>
    </xf>
    <xf numFmtId="0" fontId="75" fillId="64" borderId="31" xfId="0" applyFont="1" applyFill="1" applyBorder="1" applyAlignment="1">
      <alignment horizontal="center" vertical="center" wrapText="1"/>
    </xf>
    <xf numFmtId="0" fontId="75" fillId="64" borderId="32" xfId="0" applyFont="1" applyFill="1" applyBorder="1" applyAlignment="1">
      <alignment horizontal="center" vertical="center" wrapText="1"/>
    </xf>
    <xf numFmtId="0" fontId="75" fillId="64" borderId="33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75" fillId="63" borderId="31" xfId="0" applyFont="1" applyFill="1" applyBorder="1" applyAlignment="1">
      <alignment horizontal="center" vertical="center" wrapText="1"/>
    </xf>
    <xf numFmtId="0" fontId="75" fillId="63" borderId="32" xfId="0" applyFont="1" applyFill="1" applyBorder="1" applyAlignment="1">
      <alignment horizontal="center" vertical="center" wrapText="1"/>
    </xf>
    <xf numFmtId="0" fontId="75" fillId="63" borderId="33" xfId="0" applyFont="1" applyFill="1" applyBorder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5" fillId="63" borderId="23" xfId="0" applyFont="1" applyFill="1" applyBorder="1" applyAlignment="1">
      <alignment horizontal="center" vertical="center" wrapText="1"/>
    </xf>
    <xf numFmtId="0" fontId="75" fillId="63" borderId="35" xfId="0" applyFont="1" applyFill="1" applyBorder="1" applyAlignment="1">
      <alignment horizontal="center" vertical="center" wrapText="1"/>
    </xf>
    <xf numFmtId="0" fontId="75" fillId="63" borderId="36" xfId="0" applyFont="1" applyFill="1" applyBorder="1" applyAlignment="1">
      <alignment horizontal="center" vertical="center" wrapText="1"/>
    </xf>
    <xf numFmtId="0" fontId="75" fillId="63" borderId="37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49" fontId="65" fillId="0" borderId="23" xfId="0" applyNumberFormat="1" applyFont="1" applyFill="1" applyBorder="1" applyAlignment="1">
      <alignment horizontal="left" vertical="center" wrapText="1"/>
    </xf>
    <xf numFmtId="4" fontId="65" fillId="0" borderId="23" xfId="0" applyNumberFormat="1" applyFont="1" applyFill="1" applyBorder="1" applyAlignment="1">
      <alignment horizontal="center" vertical="center" wrapText="1"/>
    </xf>
    <xf numFmtId="10" fontId="65" fillId="0" borderId="23" xfId="0" applyNumberFormat="1" applyFont="1" applyFill="1" applyBorder="1" applyAlignment="1">
      <alignment horizontal="center" vertical="center" wrapText="1"/>
    </xf>
    <xf numFmtId="0" fontId="73" fillId="0" borderId="0" xfId="0" applyFont="1" applyFill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85" workbookViewId="0">
      <selection activeCell="A4" sqref="A4:XFD4"/>
    </sheetView>
  </sheetViews>
  <sheetFormatPr defaultColWidth="9.109375" defaultRowHeight="15.6"/>
  <cols>
    <col min="1" max="1" width="8.44140625" style="2" customWidth="1"/>
    <col min="2" max="2" width="48.44140625" style="1" customWidth="1"/>
    <col min="3" max="3" width="15" style="3" customWidth="1"/>
    <col min="4" max="4" width="13" style="1" customWidth="1"/>
    <col min="5" max="5" width="19.109375" style="1" customWidth="1"/>
    <col min="6" max="6" width="17.109375" style="3" customWidth="1"/>
    <col min="7" max="7" width="22.6640625" style="1" customWidth="1"/>
    <col min="8" max="8" width="24.109375" style="1" customWidth="1"/>
    <col min="9" max="9" width="16.5546875" style="1" hidden="1" customWidth="1"/>
    <col min="10" max="10" width="17.44140625" style="1" hidden="1" customWidth="1"/>
    <col min="11" max="11" width="20.88671875" style="1" hidden="1" customWidth="1"/>
    <col min="12" max="12" width="20.6640625" style="1" hidden="1" customWidth="1"/>
    <col min="13" max="13" width="10.6640625" style="1" bestFit="1" customWidth="1"/>
    <col min="14" max="15" width="11.6640625" style="1" bestFit="1" customWidth="1"/>
    <col min="16" max="16384" width="9.109375" style="1"/>
  </cols>
  <sheetData>
    <row r="1" spans="1:12" ht="19.5" customHeight="1">
      <c r="A1" s="102" t="s">
        <v>82</v>
      </c>
      <c r="B1" s="102"/>
      <c r="C1" s="102"/>
      <c r="D1" s="102"/>
      <c r="E1" s="102"/>
      <c r="F1" s="102"/>
      <c r="G1" s="102"/>
      <c r="H1" s="102"/>
      <c r="I1" s="99"/>
    </row>
    <row r="2" spans="1:12" ht="15.75" customHeight="1">
      <c r="A2" s="100" t="s">
        <v>17</v>
      </c>
      <c r="B2" s="101"/>
      <c r="C2" s="101"/>
      <c r="D2" s="101"/>
      <c r="E2" s="101"/>
      <c r="F2" s="101"/>
      <c r="G2" s="101"/>
      <c r="H2" s="101"/>
      <c r="I2" s="101"/>
      <c r="J2" s="19"/>
      <c r="K2" s="19"/>
      <c r="L2" s="19"/>
    </row>
    <row r="3" spans="1:12" ht="75" customHeight="1">
      <c r="A3" s="20" t="s">
        <v>18</v>
      </c>
      <c r="B3" s="21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3" t="s">
        <v>6</v>
      </c>
      <c r="H3" s="24" t="s">
        <v>7</v>
      </c>
      <c r="I3" s="22" t="s">
        <v>9</v>
      </c>
      <c r="J3" s="25"/>
      <c r="K3" s="25"/>
      <c r="L3" s="25"/>
    </row>
    <row r="4" spans="1:12" s="136" customFormat="1" ht="78">
      <c r="A4" s="132">
        <v>1</v>
      </c>
      <c r="B4" s="133" t="s">
        <v>23</v>
      </c>
      <c r="C4" s="132" t="s">
        <v>24</v>
      </c>
      <c r="D4" s="132" t="s">
        <v>25</v>
      </c>
      <c r="E4" s="132" t="s">
        <v>22</v>
      </c>
      <c r="F4" s="132" t="s">
        <v>26</v>
      </c>
      <c r="G4" s="134">
        <v>2104918.0299999998</v>
      </c>
      <c r="H4" s="134">
        <v>2567999.9965999997</v>
      </c>
      <c r="I4" s="135"/>
    </row>
  </sheetData>
  <mergeCells count="2">
    <mergeCell ref="A2:I2"/>
    <mergeCell ref="A1:H1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4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33" customWidth="1"/>
    <col min="10" max="10" width="16.5546875" style="33" hidden="1" customWidth="1"/>
    <col min="11" max="11" width="25.88671875" style="33" customWidth="1"/>
    <col min="12" max="12" width="22" style="33" customWidth="1"/>
    <col min="13" max="13" width="9.109375" style="33" customWidth="1"/>
    <col min="14" max="16384" width="9.109375" style="33"/>
  </cols>
  <sheetData>
    <row r="1" spans="1:12" ht="15.75" customHeight="1">
      <c r="B1" s="107" t="s">
        <v>27</v>
      </c>
      <c r="C1" s="107"/>
      <c r="D1" s="107"/>
      <c r="E1" s="4"/>
      <c r="F1" s="108" t="s">
        <v>28</v>
      </c>
      <c r="G1" s="108"/>
      <c r="H1" s="108"/>
      <c r="I1" s="108"/>
      <c r="J1" s="108"/>
      <c r="K1" s="108"/>
      <c r="L1" s="108"/>
    </row>
    <row r="2" spans="1:12" ht="15" customHeight="1">
      <c r="A2" s="100" t="s">
        <v>29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3"/>
    </row>
    <row r="3" spans="1:12" ht="113.25" customHeight="1">
      <c r="A3" s="34" t="s">
        <v>18</v>
      </c>
      <c r="B3" s="35" t="s">
        <v>1</v>
      </c>
      <c r="C3" s="36" t="s">
        <v>2</v>
      </c>
      <c r="D3" s="37" t="s">
        <v>3</v>
      </c>
      <c r="E3" s="36" t="s">
        <v>4</v>
      </c>
      <c r="F3" s="37" t="s">
        <v>5</v>
      </c>
      <c r="G3" s="38" t="s">
        <v>6</v>
      </c>
      <c r="H3" s="39" t="s">
        <v>7</v>
      </c>
      <c r="I3" s="36" t="s">
        <v>30</v>
      </c>
      <c r="J3" s="37" t="s">
        <v>9</v>
      </c>
      <c r="K3" s="37" t="s">
        <v>10</v>
      </c>
      <c r="L3" s="37" t="s">
        <v>11</v>
      </c>
    </row>
    <row r="4" spans="1:12" s="40" customFormat="1" ht="15.75" hidden="1" customHeight="1">
      <c r="A4" s="109" t="s">
        <v>31</v>
      </c>
      <c r="B4" s="109"/>
      <c r="C4" s="109"/>
      <c r="D4" s="109"/>
      <c r="E4" s="109"/>
      <c r="F4" s="109"/>
      <c r="G4" s="109"/>
      <c r="H4" s="109"/>
      <c r="I4" s="41"/>
      <c r="J4" s="42"/>
      <c r="K4" s="41"/>
      <c r="L4" s="41"/>
    </row>
    <row r="5" spans="1:12" ht="102.75" hidden="1" customHeight="1">
      <c r="A5" s="16">
        <v>1</v>
      </c>
      <c r="B5" s="14" t="s">
        <v>32</v>
      </c>
      <c r="C5" s="16" t="s">
        <v>33</v>
      </c>
      <c r="D5" s="16" t="s">
        <v>16</v>
      </c>
      <c r="E5" s="16" t="s">
        <v>34</v>
      </c>
      <c r="F5" s="16" t="s">
        <v>35</v>
      </c>
      <c r="G5" s="27">
        <v>45772414.18</v>
      </c>
      <c r="H5" s="27">
        <v>54011448.7324</v>
      </c>
      <c r="I5" s="43"/>
      <c r="J5" s="5"/>
      <c r="K5" s="44"/>
      <c r="L5" s="16"/>
    </row>
    <row r="6" spans="1:12" ht="15.75" hidden="1" customHeight="1">
      <c r="A6" s="110" t="s">
        <v>12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</row>
    <row r="7" spans="1:12" s="1" customFormat="1" ht="102.75" hidden="1" customHeight="1">
      <c r="A7" s="16">
        <v>1</v>
      </c>
      <c r="B7" s="45" t="s">
        <v>36</v>
      </c>
      <c r="C7" s="46" t="s">
        <v>37</v>
      </c>
      <c r="D7" s="47" t="s">
        <v>13</v>
      </c>
      <c r="E7" s="47" t="s">
        <v>22</v>
      </c>
      <c r="F7" s="16" t="s">
        <v>14</v>
      </c>
      <c r="G7" s="27">
        <v>3686076</v>
      </c>
      <c r="H7" s="27">
        <v>4423291.2</v>
      </c>
      <c r="I7" s="48" t="s">
        <v>38</v>
      </c>
      <c r="J7" s="5"/>
      <c r="K7" s="44"/>
      <c r="L7" s="16" t="s">
        <v>39</v>
      </c>
    </row>
    <row r="8" spans="1:12" s="40" customFormat="1" ht="18" customHeight="1">
      <c r="A8" s="104" t="s">
        <v>15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6"/>
    </row>
    <row r="9" spans="1:12" s="1" customFormat="1" ht="150.75" customHeight="1">
      <c r="A9" s="16">
        <v>1</v>
      </c>
      <c r="B9" s="26"/>
      <c r="C9" s="32"/>
      <c r="D9" s="16"/>
      <c r="E9" s="16"/>
      <c r="F9" s="16"/>
      <c r="G9" s="27"/>
      <c r="H9" s="27"/>
      <c r="I9" s="28"/>
      <c r="J9" s="16"/>
      <c r="K9" s="49"/>
      <c r="L9" s="16"/>
    </row>
    <row r="10" spans="1:12">
      <c r="A10" s="16">
        <v>2</v>
      </c>
      <c r="B10" s="26"/>
      <c r="C10" s="32"/>
      <c r="D10" s="16"/>
      <c r="E10" s="16"/>
      <c r="F10" s="16"/>
      <c r="G10" s="27"/>
      <c r="H10" s="27"/>
      <c r="I10" s="28"/>
      <c r="J10" s="16"/>
      <c r="K10" s="49"/>
      <c r="L10" s="16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4.4"/>
  <cols>
    <col min="1" max="1" width="4" customWidth="1"/>
    <col min="2" max="2" width="30.33203125" customWidth="1"/>
    <col min="3" max="3" width="18.44140625" customWidth="1"/>
    <col min="4" max="4" width="11.88671875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</cols>
  <sheetData>
    <row r="1" spans="1:11" ht="15.6">
      <c r="A1" s="2"/>
      <c r="B1" s="107" t="s">
        <v>40</v>
      </c>
      <c r="C1" s="107"/>
      <c r="D1" s="107"/>
      <c r="E1" s="4"/>
      <c r="F1" s="113" t="s">
        <v>41</v>
      </c>
      <c r="G1" s="113"/>
      <c r="H1" s="113"/>
      <c r="I1" s="33"/>
      <c r="J1" s="33"/>
      <c r="K1" s="33"/>
    </row>
    <row r="2" spans="1:11" s="31" customFormat="1">
      <c r="A2" s="114" t="s">
        <v>42</v>
      </c>
      <c r="B2" s="115"/>
      <c r="C2" s="115"/>
      <c r="D2" s="115"/>
      <c r="E2" s="115"/>
      <c r="F2" s="115"/>
      <c r="G2" s="115"/>
      <c r="H2" s="116"/>
      <c r="I2" s="50"/>
      <c r="J2" s="50"/>
      <c r="K2" s="50"/>
    </row>
    <row r="3" spans="1:11" s="31" customFormat="1" ht="41.4">
      <c r="A3" s="51" t="s">
        <v>0</v>
      </c>
      <c r="B3" s="7" t="s">
        <v>1</v>
      </c>
      <c r="C3" s="52" t="s">
        <v>2</v>
      </c>
      <c r="D3" s="53" t="s">
        <v>3</v>
      </c>
      <c r="E3" s="52" t="s">
        <v>4</v>
      </c>
      <c r="F3" s="53" t="s">
        <v>5</v>
      </c>
      <c r="G3" s="54" t="s">
        <v>6</v>
      </c>
      <c r="H3" s="55" t="s">
        <v>7</v>
      </c>
      <c r="I3" s="53" t="s">
        <v>8</v>
      </c>
      <c r="J3" s="53" t="s">
        <v>9</v>
      </c>
      <c r="K3" s="53" t="s">
        <v>11</v>
      </c>
    </row>
    <row r="4" spans="1:11" ht="15.75" hidden="1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  <c r="K4" s="12"/>
    </row>
    <row r="5" spans="1:11" ht="98.25" hidden="1" customHeight="1">
      <c r="A5" s="56">
        <v>1</v>
      </c>
      <c r="B5" s="14"/>
      <c r="C5" s="28"/>
      <c r="D5" s="13"/>
      <c r="E5" s="13"/>
      <c r="F5" s="57"/>
      <c r="G5" s="58"/>
      <c r="H5" s="59"/>
      <c r="I5" s="56"/>
      <c r="J5" s="16"/>
      <c r="K5" s="13" t="s">
        <v>43</v>
      </c>
    </row>
    <row r="6" spans="1:11" ht="15.75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15" customFormat="1" ht="84" customHeight="1">
      <c r="A7" s="60">
        <v>1</v>
      </c>
      <c r="B7" s="61" t="s">
        <v>44</v>
      </c>
      <c r="C7" s="16" t="s">
        <v>45</v>
      </c>
      <c r="D7" s="16" t="s">
        <v>20</v>
      </c>
      <c r="E7" s="16" t="s">
        <v>34</v>
      </c>
      <c r="F7" s="16" t="s">
        <v>46</v>
      </c>
      <c r="G7" s="17">
        <v>47166478.451104343</v>
      </c>
      <c r="H7" s="18">
        <f>G7*1.18</f>
        <v>55656444.572303124</v>
      </c>
      <c r="I7" s="43"/>
      <c r="J7" s="13"/>
      <c r="K7" s="13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4.4"/>
  <cols>
    <col min="1" max="1" width="4" customWidth="1"/>
    <col min="2" max="2" width="30.33203125" customWidth="1"/>
    <col min="3" max="3" width="18.44140625" customWidth="1"/>
    <col min="4" max="4" width="11.88671875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</cols>
  <sheetData>
    <row r="1" spans="1:11" ht="15.6">
      <c r="A1" s="2"/>
      <c r="B1" s="107" t="s">
        <v>27</v>
      </c>
      <c r="C1" s="107"/>
      <c r="D1" s="107"/>
      <c r="E1" s="4"/>
      <c r="F1" s="113" t="s">
        <v>47</v>
      </c>
      <c r="G1" s="113"/>
      <c r="H1" s="113"/>
      <c r="I1" s="33"/>
      <c r="J1" s="33"/>
      <c r="K1" s="33"/>
    </row>
    <row r="2" spans="1:11" s="31" customFormat="1">
      <c r="A2" s="114" t="s">
        <v>48</v>
      </c>
      <c r="B2" s="115"/>
      <c r="C2" s="115"/>
      <c r="D2" s="115"/>
      <c r="E2" s="115"/>
      <c r="F2" s="115"/>
      <c r="G2" s="115"/>
      <c r="H2" s="116"/>
      <c r="I2" s="50"/>
      <c r="J2" s="50"/>
      <c r="K2" s="50"/>
    </row>
    <row r="3" spans="1:11" s="31" customFormat="1" ht="41.4">
      <c r="A3" s="51" t="s">
        <v>0</v>
      </c>
      <c r="B3" s="7" t="s">
        <v>1</v>
      </c>
      <c r="C3" s="52" t="s">
        <v>2</v>
      </c>
      <c r="D3" s="53" t="s">
        <v>3</v>
      </c>
      <c r="E3" s="52" t="s">
        <v>4</v>
      </c>
      <c r="F3" s="53" t="s">
        <v>5</v>
      </c>
      <c r="G3" s="54" t="s">
        <v>6</v>
      </c>
      <c r="H3" s="55" t="s">
        <v>7</v>
      </c>
      <c r="I3" s="53" t="s">
        <v>8</v>
      </c>
      <c r="J3" s="53" t="s">
        <v>9</v>
      </c>
      <c r="K3" s="53" t="s">
        <v>11</v>
      </c>
    </row>
    <row r="4" spans="1:11" ht="15.75" hidden="1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  <c r="K4" s="12"/>
    </row>
    <row r="5" spans="1:11" ht="98.25" hidden="1" customHeight="1">
      <c r="A5" s="56">
        <v>1</v>
      </c>
      <c r="B5" s="14"/>
      <c r="C5" s="28"/>
      <c r="D5" s="13"/>
      <c r="E5" s="13"/>
      <c r="F5" s="57"/>
      <c r="G5" s="58"/>
      <c r="H5" s="59"/>
      <c r="I5" s="56"/>
      <c r="J5" s="16"/>
      <c r="K5" s="13" t="s">
        <v>43</v>
      </c>
    </row>
    <row r="6" spans="1:11" ht="15.75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15" customFormat="1" ht="84" customHeight="1">
      <c r="A7" s="60">
        <v>1</v>
      </c>
      <c r="B7" s="61" t="s">
        <v>49</v>
      </c>
      <c r="C7" s="16" t="s">
        <v>50</v>
      </c>
      <c r="D7" s="16" t="s">
        <v>20</v>
      </c>
      <c r="E7" s="16" t="s">
        <v>34</v>
      </c>
      <c r="F7" s="16" t="s">
        <v>51</v>
      </c>
      <c r="G7" s="17">
        <v>200000000</v>
      </c>
      <c r="H7" s="17" t="s">
        <v>52</v>
      </c>
      <c r="I7" s="43"/>
      <c r="J7" s="13"/>
      <c r="K7" s="13"/>
    </row>
    <row r="8" spans="1:11" ht="46.8">
      <c r="A8" s="60">
        <v>2</v>
      </c>
      <c r="B8" s="61" t="s">
        <v>53</v>
      </c>
      <c r="C8" s="16" t="s">
        <v>54</v>
      </c>
      <c r="D8" s="16" t="s">
        <v>20</v>
      </c>
      <c r="E8" s="16" t="s">
        <v>34</v>
      </c>
      <c r="F8" s="16" t="s">
        <v>51</v>
      </c>
      <c r="G8" s="17">
        <v>18100000</v>
      </c>
      <c r="H8" s="17">
        <f>G8*1.18</f>
        <v>21358000</v>
      </c>
      <c r="I8" s="43"/>
      <c r="J8" s="13"/>
      <c r="K8" s="13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4.4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4.4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4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33" customWidth="1"/>
    <col min="10" max="10" width="16.5546875" style="33" hidden="1" customWidth="1"/>
    <col min="11" max="11" width="25.88671875" style="33" customWidth="1"/>
    <col min="12" max="12" width="14.109375" style="33" customWidth="1"/>
    <col min="13" max="13" width="9.109375" style="33" customWidth="1"/>
    <col min="14" max="16384" width="9.109375" style="33"/>
  </cols>
  <sheetData>
    <row r="1" spans="1:12">
      <c r="B1" s="107" t="s">
        <v>27</v>
      </c>
      <c r="C1" s="107"/>
      <c r="D1" s="107"/>
      <c r="E1" s="4"/>
      <c r="F1" s="113" t="s">
        <v>55</v>
      </c>
      <c r="G1" s="113"/>
      <c r="H1" s="113"/>
    </row>
    <row r="2" spans="1:12" ht="14.4">
      <c r="A2" s="114" t="s">
        <v>56</v>
      </c>
      <c r="B2" s="115"/>
      <c r="C2" s="115"/>
      <c r="D2" s="115"/>
      <c r="E2" s="115"/>
      <c r="F2" s="115"/>
      <c r="G2" s="115"/>
      <c r="H2" s="116"/>
      <c r="I2" s="50"/>
      <c r="J2" s="50"/>
      <c r="K2" s="50"/>
      <c r="L2" s="50"/>
    </row>
    <row r="3" spans="1:12" ht="46.8">
      <c r="A3" s="6" t="s">
        <v>0</v>
      </c>
      <c r="B3" s="7" t="s">
        <v>1</v>
      </c>
      <c r="C3" s="8" t="s">
        <v>2</v>
      </c>
      <c r="D3" s="9" t="s">
        <v>3</v>
      </c>
      <c r="E3" s="8" t="s">
        <v>4</v>
      </c>
      <c r="F3" s="9" t="s">
        <v>5</v>
      </c>
      <c r="G3" s="10" t="s">
        <v>6</v>
      </c>
      <c r="H3" s="11" t="s">
        <v>7</v>
      </c>
      <c r="I3" s="9" t="s">
        <v>8</v>
      </c>
      <c r="J3" s="9" t="s">
        <v>9</v>
      </c>
      <c r="K3" s="9" t="s">
        <v>10</v>
      </c>
      <c r="L3" s="9" t="s">
        <v>11</v>
      </c>
    </row>
    <row r="4" spans="1:12" s="40" customFormat="1" ht="15.75" hidden="1" customHeight="1">
      <c r="A4" s="109" t="s">
        <v>31</v>
      </c>
      <c r="B4" s="109"/>
      <c r="C4" s="109"/>
      <c r="D4" s="109"/>
      <c r="E4" s="109"/>
      <c r="F4" s="109"/>
      <c r="G4" s="109"/>
      <c r="H4" s="109"/>
      <c r="I4" s="41"/>
      <c r="J4" s="42"/>
      <c r="K4" s="41"/>
      <c r="L4" s="41"/>
    </row>
    <row r="5" spans="1:12" ht="80.25" hidden="1" customHeight="1">
      <c r="A5" s="16">
        <v>1</v>
      </c>
      <c r="B5" s="14" t="s">
        <v>57</v>
      </c>
      <c r="C5" s="62" t="s">
        <v>58</v>
      </c>
      <c r="D5" s="13" t="s">
        <v>19</v>
      </c>
      <c r="E5" s="13" t="s">
        <v>34</v>
      </c>
      <c r="F5" s="13" t="s">
        <v>14</v>
      </c>
      <c r="G5" s="63">
        <v>25069675.239999998</v>
      </c>
      <c r="H5" s="43">
        <v>29582216.783199996</v>
      </c>
      <c r="I5" s="18"/>
      <c r="J5" s="5"/>
      <c r="K5" s="13"/>
      <c r="L5" s="13"/>
    </row>
    <row r="6" spans="1:12" s="40" customFormat="1" ht="15.75" customHeight="1">
      <c r="A6" s="109" t="s">
        <v>59</v>
      </c>
      <c r="B6" s="109"/>
      <c r="C6" s="109"/>
      <c r="D6" s="109"/>
      <c r="E6" s="109"/>
      <c r="F6" s="109"/>
      <c r="G6" s="109"/>
      <c r="H6" s="109"/>
      <c r="I6" s="109"/>
      <c r="J6" s="109"/>
      <c r="K6" s="41"/>
      <c r="L6" s="41"/>
    </row>
    <row r="7" spans="1:12" ht="153" customHeight="1">
      <c r="A7" s="64">
        <v>1</v>
      </c>
      <c r="B7" s="65" t="s">
        <v>60</v>
      </c>
      <c r="C7" s="66" t="s">
        <v>61</v>
      </c>
      <c r="D7" s="13" t="s">
        <v>13</v>
      </c>
      <c r="E7" s="8" t="s">
        <v>62</v>
      </c>
      <c r="F7" s="64" t="s">
        <v>14</v>
      </c>
      <c r="G7" s="67">
        <v>24952454.800000001</v>
      </c>
      <c r="H7" s="67">
        <v>29942945.760000002</v>
      </c>
      <c r="I7" s="67"/>
      <c r="J7" s="5"/>
      <c r="K7" s="5"/>
      <c r="L7" s="16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workbookViewId="0">
      <selection activeCell="C36" sqref="C36"/>
    </sheetView>
  </sheetViews>
  <sheetFormatPr defaultRowHeight="14.4"/>
  <cols>
    <col min="1" max="1" width="9.109375" customWidth="1"/>
    <col min="2" max="2" width="30.33203125" customWidth="1"/>
    <col min="3" max="3" width="18.44140625" customWidth="1"/>
    <col min="4" max="4" width="11.88671875" customWidth="1"/>
    <col min="5" max="5" width="17.109375" customWidth="1"/>
    <col min="6" max="6" width="15.44140625" customWidth="1"/>
    <col min="7" max="7" width="26.5546875" bestFit="1" customWidth="1"/>
    <col min="8" max="8" width="23.88671875" customWidth="1"/>
    <col min="9" max="9" width="24.109375" customWidth="1"/>
    <col min="10" max="10" width="26.88671875" customWidth="1"/>
  </cols>
  <sheetData>
    <row r="1" spans="1:10" ht="15.6">
      <c r="A1" s="2"/>
      <c r="B1" s="107" t="s">
        <v>27</v>
      </c>
      <c r="C1" s="107"/>
      <c r="D1" s="107"/>
      <c r="E1" s="2"/>
      <c r="F1" s="113" t="s">
        <v>63</v>
      </c>
      <c r="G1" s="113"/>
      <c r="H1" s="113"/>
      <c r="I1" s="68"/>
      <c r="J1" s="68"/>
    </row>
    <row r="2" spans="1:10" s="31" customFormat="1" ht="30" customHeight="1">
      <c r="A2" s="100" t="s">
        <v>64</v>
      </c>
      <c r="B2" s="101"/>
      <c r="C2" s="101"/>
      <c r="D2" s="101"/>
      <c r="E2" s="101"/>
      <c r="F2" s="101"/>
      <c r="G2" s="101"/>
      <c r="H2" s="101"/>
      <c r="I2" s="101"/>
      <c r="J2" s="103"/>
    </row>
    <row r="3" spans="1:10" s="31" customFormat="1" ht="103.5" customHeight="1">
      <c r="A3" s="69" t="s">
        <v>18</v>
      </c>
      <c r="B3" s="70" t="s">
        <v>1</v>
      </c>
      <c r="C3" s="71" t="s">
        <v>2</v>
      </c>
      <c r="D3" s="72" t="s">
        <v>3</v>
      </c>
      <c r="E3" s="71" t="s">
        <v>4</v>
      </c>
      <c r="F3" s="72" t="s">
        <v>5</v>
      </c>
      <c r="G3" s="73" t="s">
        <v>6</v>
      </c>
      <c r="H3" s="74" t="s">
        <v>7</v>
      </c>
      <c r="I3" s="72" t="s">
        <v>65</v>
      </c>
      <c r="J3" s="72" t="s">
        <v>11</v>
      </c>
    </row>
    <row r="4" spans="1:10" s="31" customFormat="1" ht="18" customHeight="1">
      <c r="A4" s="104" t="s">
        <v>15</v>
      </c>
      <c r="B4" s="105"/>
      <c r="C4" s="105"/>
      <c r="D4" s="105"/>
      <c r="E4" s="105"/>
      <c r="F4" s="105"/>
      <c r="G4" s="105"/>
      <c r="H4" s="105"/>
      <c r="I4" s="105"/>
      <c r="J4" s="106"/>
    </row>
    <row r="5" spans="1:10" s="15" customFormat="1" ht="186" customHeight="1">
      <c r="A5" s="75">
        <v>1</v>
      </c>
      <c r="B5" s="26"/>
      <c r="C5" s="32"/>
      <c r="D5" s="16"/>
      <c r="E5" s="16"/>
      <c r="F5" s="16"/>
      <c r="G5" s="27"/>
      <c r="H5" s="27"/>
      <c r="I5" s="28"/>
      <c r="J5" s="76"/>
    </row>
    <row r="6" spans="1:10" ht="15.6">
      <c r="A6" s="75"/>
      <c r="B6" s="26"/>
      <c r="C6" s="32"/>
      <c r="D6" s="16"/>
      <c r="E6" s="16"/>
      <c r="F6" s="16"/>
      <c r="G6" s="27"/>
      <c r="H6" s="27"/>
      <c r="I6" s="28"/>
      <c r="J6" s="76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workbookViewId="0">
      <selection activeCell="G25" sqref="G25"/>
    </sheetView>
  </sheetViews>
  <sheetFormatPr defaultRowHeight="14.4"/>
  <cols>
    <col min="1" max="1" width="5.5546875" customWidth="1"/>
    <col min="2" max="2" width="39.5546875" customWidth="1"/>
    <col min="3" max="3" width="18.44140625" customWidth="1"/>
    <col min="4" max="4" width="11.88671875" customWidth="1"/>
    <col min="5" max="5" width="15" customWidth="1"/>
    <col min="6" max="6" width="18.33203125" customWidth="1"/>
    <col min="7" max="7" width="21.88671875" customWidth="1"/>
    <col min="8" max="8" width="24.88671875" customWidth="1"/>
    <col min="9" max="9" width="25.6640625" customWidth="1"/>
    <col min="10" max="10" width="17.109375" customWidth="1"/>
    <col min="11" max="11" width="23.33203125" customWidth="1"/>
    <col min="12" max="12" width="9.109375" style="31"/>
  </cols>
  <sheetData>
    <row r="1" spans="1:11" ht="15.75" customHeight="1">
      <c r="A1" s="19"/>
      <c r="B1" s="122" t="s">
        <v>66</v>
      </c>
      <c r="C1" s="123"/>
      <c r="D1" s="124"/>
      <c r="E1" s="78"/>
      <c r="F1" s="125" t="s">
        <v>67</v>
      </c>
      <c r="G1" s="126"/>
      <c r="H1" s="126"/>
      <c r="I1" s="126"/>
      <c r="J1" s="126"/>
      <c r="K1" s="127"/>
    </row>
    <row r="2" spans="1:11" s="31" customFormat="1" ht="15" customHeight="1">
      <c r="A2" s="100" t="s">
        <v>68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31" customFormat="1" ht="69.75" customHeight="1">
      <c r="A3" s="69" t="s">
        <v>18</v>
      </c>
      <c r="B3" s="70" t="s">
        <v>1</v>
      </c>
      <c r="C3" s="71" t="s">
        <v>2</v>
      </c>
      <c r="D3" s="72" t="s">
        <v>3</v>
      </c>
      <c r="E3" s="71" t="s">
        <v>4</v>
      </c>
      <c r="F3" s="72" t="s">
        <v>5</v>
      </c>
      <c r="G3" s="73" t="s">
        <v>6</v>
      </c>
      <c r="H3" s="74" t="s">
        <v>69</v>
      </c>
      <c r="I3" s="71" t="s">
        <v>30</v>
      </c>
      <c r="J3" s="72" t="s">
        <v>9</v>
      </c>
      <c r="K3" s="72" t="s">
        <v>11</v>
      </c>
    </row>
    <row r="4" spans="1:11" s="31" customFormat="1" ht="20.25" customHeight="1">
      <c r="A4" s="128" t="s">
        <v>12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s="79" customFormat="1" ht="163.5" customHeight="1">
      <c r="A5" s="16">
        <v>1</v>
      </c>
      <c r="B5" s="26"/>
      <c r="C5" s="80"/>
      <c r="D5" s="16"/>
      <c r="E5" s="16"/>
      <c r="F5" s="81"/>
      <c r="G5" s="82"/>
      <c r="H5" s="82"/>
      <c r="I5" s="28"/>
      <c r="J5" s="83"/>
      <c r="K5" s="16"/>
    </row>
    <row r="6" spans="1:11" ht="15.6">
      <c r="A6" s="128" t="s">
        <v>15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15.6">
      <c r="A7" s="16">
        <v>1</v>
      </c>
      <c r="B7" s="26"/>
      <c r="C7" s="80"/>
      <c r="D7" s="16"/>
      <c r="E7" s="16"/>
      <c r="F7" s="81"/>
      <c r="G7" s="82"/>
      <c r="H7" s="82"/>
      <c r="I7" s="28"/>
      <c r="J7" s="83"/>
      <c r="K7" s="16"/>
    </row>
    <row r="8" spans="1:11" ht="15.6">
      <c r="A8" s="16">
        <v>2</v>
      </c>
      <c r="B8" s="26"/>
      <c r="C8" s="80"/>
      <c r="D8" s="16"/>
      <c r="E8" s="16"/>
      <c r="F8" s="81"/>
      <c r="G8" s="82"/>
      <c r="H8" s="82"/>
      <c r="I8" s="28"/>
      <c r="J8" s="83"/>
      <c r="K8" s="16"/>
    </row>
  </sheetData>
  <mergeCells count="5">
    <mergeCell ref="B1:D1"/>
    <mergeCell ref="F1:K1"/>
    <mergeCell ref="A2:K2"/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workbookViewId="0">
      <selection activeCell="F1" sqref="F1:J1"/>
    </sheetView>
  </sheetViews>
  <sheetFormatPr defaultColWidth="11.6640625" defaultRowHeight="14.4"/>
  <cols>
    <col min="1" max="1" width="7.109375" customWidth="1"/>
    <col min="2" max="2" width="38.33203125" customWidth="1"/>
    <col min="3" max="3" width="14.6640625" customWidth="1"/>
    <col min="4" max="4" width="10.6640625" customWidth="1"/>
    <col min="5" max="5" width="19.88671875" customWidth="1"/>
    <col min="6" max="6" width="16.109375" customWidth="1"/>
    <col min="7" max="7" width="17.88671875" customWidth="1"/>
    <col min="8" max="8" width="18.5546875" bestFit="1" customWidth="1"/>
    <col min="9" max="9" width="16.109375" customWidth="1"/>
    <col min="10" max="10" width="21.88671875" customWidth="1"/>
    <col min="11" max="11" width="25.6640625" customWidth="1"/>
    <col min="12" max="12" width="19" hidden="1" customWidth="1"/>
    <col min="13" max="13" width="20.109375" hidden="1" customWidth="1"/>
    <col min="14" max="14" width="17.109375" hidden="1" customWidth="1"/>
  </cols>
  <sheetData>
    <row r="1" spans="1:14" ht="15.6">
      <c r="A1" s="2"/>
      <c r="B1" s="107" t="s">
        <v>70</v>
      </c>
      <c r="C1" s="107"/>
      <c r="D1" s="107"/>
      <c r="E1" s="2"/>
      <c r="F1" s="108" t="s">
        <v>71</v>
      </c>
      <c r="G1" s="108"/>
      <c r="H1" s="108"/>
      <c r="I1" s="108"/>
      <c r="J1" s="108"/>
      <c r="K1" s="29"/>
    </row>
    <row r="2" spans="1:14" ht="15.75" customHeight="1">
      <c r="A2" s="100" t="s">
        <v>72</v>
      </c>
      <c r="B2" s="101"/>
      <c r="C2" s="101"/>
      <c r="D2" s="101"/>
      <c r="E2" s="101"/>
      <c r="F2" s="101"/>
      <c r="G2" s="101"/>
      <c r="H2" s="101"/>
      <c r="I2" s="101"/>
      <c r="J2" s="101"/>
      <c r="K2" s="103"/>
      <c r="L2" s="30"/>
      <c r="M2" s="30"/>
      <c r="N2" s="30"/>
    </row>
    <row r="3" spans="1:14" ht="56.25" customHeight="1">
      <c r="A3" s="14" t="s">
        <v>18</v>
      </c>
      <c r="B3" s="84" t="s">
        <v>1</v>
      </c>
      <c r="C3" s="13" t="s">
        <v>2</v>
      </c>
      <c r="D3" s="16" t="s">
        <v>3</v>
      </c>
      <c r="E3" s="13" t="s">
        <v>4</v>
      </c>
      <c r="F3" s="16" t="s">
        <v>5</v>
      </c>
      <c r="G3" s="27" t="s">
        <v>6</v>
      </c>
      <c r="H3" s="43" t="s">
        <v>7</v>
      </c>
      <c r="I3" s="8" t="s">
        <v>30</v>
      </c>
      <c r="J3" s="16" t="s">
        <v>10</v>
      </c>
      <c r="K3" s="77" t="s">
        <v>11</v>
      </c>
      <c r="L3" s="30"/>
      <c r="M3" s="30"/>
      <c r="N3" s="30"/>
    </row>
    <row r="4" spans="1:14" ht="15.75" hidden="1" customHeight="1">
      <c r="A4" s="117" t="s">
        <v>31</v>
      </c>
      <c r="B4" s="118"/>
      <c r="C4" s="118"/>
      <c r="D4" s="118"/>
      <c r="E4" s="118"/>
      <c r="F4" s="118"/>
      <c r="G4" s="118"/>
      <c r="H4" s="118"/>
      <c r="I4" s="118"/>
      <c r="J4" s="119"/>
      <c r="K4" s="85"/>
    </row>
    <row r="5" spans="1:14" ht="74.25" hidden="1" customHeight="1">
      <c r="A5" s="13">
        <v>1</v>
      </c>
      <c r="B5" s="14"/>
      <c r="C5" s="62"/>
      <c r="D5" s="13"/>
      <c r="E5" s="13"/>
      <c r="F5" s="13"/>
      <c r="G5" s="27"/>
      <c r="H5" s="27"/>
      <c r="I5" s="27"/>
      <c r="J5" s="44"/>
      <c r="K5" s="13"/>
    </row>
    <row r="6" spans="1:14" ht="111" hidden="1" customHeight="1">
      <c r="A6" s="13">
        <v>2</v>
      </c>
      <c r="B6" s="14"/>
      <c r="C6" s="62"/>
      <c r="D6" s="13"/>
      <c r="E6" s="13"/>
      <c r="F6" s="13"/>
      <c r="G6" s="27"/>
      <c r="H6" s="27"/>
      <c r="I6" s="13"/>
      <c r="J6" s="44"/>
      <c r="K6" s="13"/>
    </row>
    <row r="7" spans="1:14" ht="15.6">
      <c r="A7" s="129" t="s">
        <v>15</v>
      </c>
      <c r="B7" s="130"/>
      <c r="C7" s="130"/>
      <c r="D7" s="130"/>
      <c r="E7" s="130"/>
      <c r="F7" s="130"/>
      <c r="G7" s="130"/>
      <c r="H7" s="130"/>
      <c r="I7" s="130"/>
      <c r="J7" s="131"/>
      <c r="K7" s="86" t="s">
        <v>73</v>
      </c>
    </row>
    <row r="8" spans="1:14" ht="158.25" customHeight="1">
      <c r="A8" s="16">
        <v>1</v>
      </c>
      <c r="B8" s="26"/>
      <c r="C8" s="32"/>
      <c r="D8" s="16"/>
      <c r="E8" s="16"/>
      <c r="F8" s="16"/>
      <c r="G8" s="27"/>
      <c r="H8" s="27"/>
      <c r="I8" s="28"/>
      <c r="J8" s="49"/>
      <c r="K8" s="87"/>
      <c r="L8" s="13" t="s">
        <v>74</v>
      </c>
    </row>
    <row r="9" spans="1:14" ht="169.5" customHeight="1">
      <c r="A9" s="16">
        <v>2</v>
      </c>
      <c r="B9" s="26"/>
      <c r="C9" s="32"/>
      <c r="D9" s="16"/>
      <c r="E9" s="16"/>
      <c r="F9" s="16"/>
      <c r="G9" s="27"/>
      <c r="H9" s="27"/>
      <c r="I9" s="28"/>
      <c r="J9" s="49"/>
      <c r="K9" s="87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09375" defaultRowHeight="15.6"/>
  <cols>
    <col min="1" max="1" width="8.44140625" style="2" customWidth="1"/>
    <col min="2" max="2" width="34.109375" style="1" customWidth="1"/>
    <col min="3" max="3" width="15" style="3" customWidth="1"/>
    <col min="4" max="4" width="13" style="1" customWidth="1"/>
    <col min="5" max="5" width="16" style="1" customWidth="1"/>
    <col min="6" max="6" width="16.33203125" style="3" customWidth="1"/>
    <col min="7" max="7" width="20" style="1" customWidth="1"/>
    <col min="8" max="8" width="22.88671875" style="1" bestFit="1" customWidth="1"/>
    <col min="9" max="9" width="21.6640625" style="1" customWidth="1"/>
    <col min="10" max="10" width="16.5546875" style="1" hidden="1" customWidth="1"/>
    <col min="11" max="11" width="25.88671875" style="1" customWidth="1"/>
    <col min="12" max="12" width="18.88671875" style="1" customWidth="1"/>
    <col min="13" max="13" width="17.44140625" style="1" hidden="1" customWidth="1"/>
    <col min="14" max="14" width="20.88671875" style="1" hidden="1" customWidth="1"/>
    <col min="15" max="15" width="20.6640625" style="1" hidden="1" customWidth="1"/>
    <col min="16" max="16384" width="9.109375" style="1"/>
  </cols>
  <sheetData>
    <row r="1" spans="1:15" ht="16.5" customHeight="1">
      <c r="B1" s="107" t="s">
        <v>27</v>
      </c>
      <c r="C1" s="107"/>
      <c r="D1" s="107"/>
      <c r="E1" s="4"/>
      <c r="F1" s="113" t="s">
        <v>75</v>
      </c>
      <c r="G1" s="113"/>
      <c r="H1" s="113"/>
    </row>
    <row r="2" spans="1:15" ht="14.4">
      <c r="A2" s="114" t="s">
        <v>76</v>
      </c>
      <c r="B2" s="115"/>
      <c r="C2" s="115"/>
      <c r="D2" s="115"/>
      <c r="E2" s="115"/>
      <c r="F2" s="115"/>
      <c r="G2" s="115"/>
      <c r="H2" s="116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77</v>
      </c>
      <c r="B3" s="7" t="s">
        <v>1</v>
      </c>
      <c r="C3" s="8" t="s">
        <v>2</v>
      </c>
      <c r="D3" s="9" t="s">
        <v>3</v>
      </c>
      <c r="E3" s="8" t="s">
        <v>4</v>
      </c>
      <c r="F3" s="9" t="s">
        <v>5</v>
      </c>
      <c r="G3" s="10" t="s">
        <v>6</v>
      </c>
      <c r="H3" s="11" t="s">
        <v>7</v>
      </c>
      <c r="I3" s="8" t="s">
        <v>30</v>
      </c>
      <c r="J3" s="9" t="s">
        <v>9</v>
      </c>
      <c r="K3" s="9" t="s">
        <v>10</v>
      </c>
      <c r="L3" s="9" t="s">
        <v>11</v>
      </c>
      <c r="M3" s="5"/>
      <c r="N3" s="5"/>
      <c r="O3" s="5"/>
    </row>
    <row r="4" spans="1:15" hidden="1">
      <c r="A4" s="117" t="s">
        <v>12</v>
      </c>
      <c r="B4" s="118"/>
      <c r="C4" s="118"/>
      <c r="D4" s="118"/>
      <c r="E4" s="118"/>
      <c r="F4" s="118"/>
      <c r="G4" s="118"/>
      <c r="H4" s="118"/>
      <c r="I4" s="118"/>
      <c r="J4" s="119"/>
      <c r="K4" s="117"/>
      <c r="L4" s="118"/>
      <c r="M4" s="88"/>
      <c r="N4" s="88"/>
      <c r="O4" s="88"/>
    </row>
    <row r="5" spans="1:15" ht="80.25" hidden="1" customHeight="1">
      <c r="A5" s="9">
        <v>1</v>
      </c>
      <c r="B5" s="65"/>
      <c r="C5" s="47"/>
      <c r="D5" s="8"/>
      <c r="E5" s="8"/>
      <c r="F5" s="8"/>
      <c r="G5" s="89"/>
      <c r="H5" s="89"/>
      <c r="I5" s="8"/>
      <c r="J5" s="8"/>
      <c r="K5" s="8"/>
      <c r="L5" s="9"/>
      <c r="M5" s="88"/>
      <c r="N5" s="88"/>
      <c r="O5" s="88"/>
    </row>
    <row r="6" spans="1:15" ht="15.75" customHeight="1">
      <c r="A6" s="110" t="s">
        <v>15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  <c r="M6" s="88"/>
      <c r="N6" s="88"/>
      <c r="O6" s="88"/>
    </row>
    <row r="7" spans="1:15" s="90" customFormat="1" ht="120.75" customHeight="1">
      <c r="A7" s="91">
        <v>1</v>
      </c>
      <c r="B7" s="92" t="s">
        <v>78</v>
      </c>
      <c r="C7" s="93" t="s">
        <v>79</v>
      </c>
      <c r="D7" s="91" t="s">
        <v>20</v>
      </c>
      <c r="E7" s="13" t="s">
        <v>21</v>
      </c>
      <c r="F7" s="91" t="s">
        <v>80</v>
      </c>
      <c r="G7" s="94">
        <v>28488032.41</v>
      </c>
      <c r="H7" s="95">
        <v>34185638.890000001</v>
      </c>
      <c r="I7" s="96">
        <v>46325</v>
      </c>
      <c r="J7" s="97"/>
      <c r="K7" s="94"/>
      <c r="L7" s="13" t="s">
        <v>81</v>
      </c>
      <c r="M7" s="98"/>
      <c r="N7" s="98"/>
      <c r="O7" s="9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.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1.5 Охрана-2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'.'!Область_печати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Охрана-2'!Область_печати</vt:lpstr>
      <vt:lpstr>'Вопрос 1.5 Энергоучет'!Область_печати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Калитина Татьяна Николаевна</cp:lastModifiedBy>
  <cp:revision>2</cp:revision>
  <dcterms:created xsi:type="dcterms:W3CDTF">2006-09-28T05:33:49Z</dcterms:created>
  <dcterms:modified xsi:type="dcterms:W3CDTF">2026-06-10T08:29:42Z</dcterms:modified>
</cp:coreProperties>
</file>